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2026\CTA COBRO 2026\JUN\GC_17336877_18926_ABRIL_2026\OBLIGACION_2\LISTAS ASISTENCIAS\"/>
    </mc:Choice>
  </mc:AlternateContent>
  <xr:revisionPtr revIDLastSave="0" documentId="13_ncr:1_{F35876EC-6DE9-4C2F-B67D-6B7C6B1FA89E}" xr6:coauthVersionLast="47" xr6:coauthVersionMax="47" xr10:uidLastSave="{00000000-0000-0000-0000-000000000000}"/>
  <bookViews>
    <workbookView xWindow="-108" yWindow="-108" windowWidth="23256" windowHeight="12456" xr2:uid="{FAF7067B-3026-4614-B72C-42E9CF34D2A1}"/>
  </bookViews>
  <sheets>
    <sheet name="Asistencia PBI_G1" sheetId="1" r:id="rId1"/>
  </sheets>
  <externalReferences>
    <externalReference r:id="rId2"/>
    <externalReference r:id="rId3"/>
  </externalReferences>
  <definedNames>
    <definedName name="_xlnm._FilterDatabase" localSheetId="0" hidden="1">'Asistencia PBI_G1'!$B$5:$O$5</definedName>
    <definedName name="lista">[2]FORMATO!#REF!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42" i="1" l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F28" i="1"/>
  <c r="E28" i="1"/>
  <c r="D28" i="1"/>
  <c r="P28" i="1" s="1"/>
  <c r="C28" i="1"/>
  <c r="B28" i="1"/>
  <c r="P27" i="1"/>
  <c r="F27" i="1"/>
  <c r="E27" i="1"/>
  <c r="D27" i="1"/>
  <c r="C27" i="1"/>
  <c r="B27" i="1"/>
  <c r="P26" i="1"/>
  <c r="F26" i="1"/>
  <c r="E26" i="1"/>
  <c r="D26" i="1"/>
  <c r="C26" i="1"/>
  <c r="B26" i="1"/>
  <c r="P25" i="1"/>
  <c r="F25" i="1"/>
  <c r="E25" i="1"/>
  <c r="D25" i="1"/>
  <c r="C25" i="1"/>
  <c r="B25" i="1"/>
  <c r="F24" i="1"/>
  <c r="E24" i="1"/>
  <c r="D24" i="1"/>
  <c r="P24" i="1" s="1"/>
  <c r="C24" i="1"/>
  <c r="B24" i="1"/>
  <c r="F23" i="1"/>
  <c r="E23" i="1"/>
  <c r="D23" i="1"/>
  <c r="P23" i="1" s="1"/>
  <c r="C23" i="1"/>
  <c r="B23" i="1"/>
  <c r="F22" i="1"/>
  <c r="E22" i="1"/>
  <c r="D22" i="1"/>
  <c r="P22" i="1" s="1"/>
  <c r="C22" i="1"/>
  <c r="B22" i="1"/>
  <c r="P21" i="1"/>
  <c r="F21" i="1"/>
  <c r="E21" i="1"/>
  <c r="D21" i="1"/>
  <c r="C21" i="1"/>
  <c r="B21" i="1"/>
  <c r="F20" i="1"/>
  <c r="E20" i="1"/>
  <c r="D20" i="1"/>
  <c r="P20" i="1" s="1"/>
  <c r="C20" i="1"/>
  <c r="B20" i="1"/>
  <c r="F19" i="1"/>
  <c r="E19" i="1"/>
  <c r="D19" i="1"/>
  <c r="P19" i="1" s="1"/>
  <c r="C19" i="1"/>
  <c r="B19" i="1"/>
  <c r="P18" i="1"/>
  <c r="F18" i="1"/>
  <c r="E18" i="1"/>
  <c r="D18" i="1"/>
  <c r="C18" i="1"/>
  <c r="B18" i="1"/>
  <c r="P17" i="1"/>
  <c r="F17" i="1"/>
  <c r="E17" i="1"/>
  <c r="D17" i="1"/>
  <c r="C17" i="1"/>
  <c r="B17" i="1"/>
  <c r="F16" i="1"/>
  <c r="E16" i="1"/>
  <c r="D16" i="1"/>
  <c r="P16" i="1" s="1"/>
  <c r="C16" i="1"/>
  <c r="B16" i="1"/>
  <c r="P15" i="1"/>
  <c r="F15" i="1"/>
  <c r="E15" i="1"/>
  <c r="D15" i="1"/>
  <c r="C15" i="1"/>
  <c r="B15" i="1"/>
  <c r="F14" i="1"/>
  <c r="E14" i="1"/>
  <c r="P14" i="1" s="1"/>
  <c r="D14" i="1"/>
  <c r="C14" i="1"/>
  <c r="B14" i="1"/>
  <c r="P13" i="1"/>
  <c r="F13" i="1"/>
  <c r="E13" i="1"/>
  <c r="D13" i="1"/>
  <c r="C13" i="1"/>
  <c r="B13" i="1"/>
  <c r="F12" i="1"/>
  <c r="E12" i="1"/>
  <c r="D12" i="1"/>
  <c r="P12" i="1" s="1"/>
  <c r="C12" i="1"/>
  <c r="B12" i="1"/>
  <c r="F11" i="1"/>
  <c r="E11" i="1"/>
  <c r="D11" i="1"/>
  <c r="P11" i="1" s="1"/>
  <c r="C11" i="1"/>
  <c r="B11" i="1"/>
  <c r="F10" i="1"/>
  <c r="E10" i="1"/>
  <c r="D10" i="1"/>
  <c r="P10" i="1" s="1"/>
  <c r="C10" i="1"/>
  <c r="B10" i="1"/>
  <c r="P9" i="1"/>
  <c r="F9" i="1"/>
  <c r="E9" i="1"/>
  <c r="D9" i="1"/>
  <c r="C9" i="1"/>
  <c r="B9" i="1"/>
  <c r="F8" i="1"/>
  <c r="P8" i="1" s="1"/>
  <c r="E8" i="1"/>
  <c r="D8" i="1"/>
  <c r="C8" i="1"/>
  <c r="B8" i="1"/>
  <c r="P7" i="1"/>
  <c r="F7" i="1"/>
  <c r="E7" i="1"/>
  <c r="D7" i="1"/>
  <c r="C7" i="1"/>
  <c r="B7" i="1"/>
  <c r="P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<sst xmlns="http://schemas.openxmlformats.org/spreadsheetml/2006/main" count="71" uniqueCount="29">
  <si>
    <t>EMPRESA: ZONA FRANCA - PROGRAMA: VISUALIZACION DE DATOS USANDO POWER BI - FICHA: 3554487
Desde el  24 Junio  hasta el 17 Julio - Lunes, miércoles y viernes 18:00 - 22:00 y Sabados 08:00  a 12:00 pm</t>
  </si>
  <si>
    <t>INSTRUCTOR: ORLANDO SUPELANO MOYANO</t>
  </si>
  <si>
    <t>Control Asistencia</t>
  </si>
  <si>
    <t>N°</t>
  </si>
  <si>
    <t>NÚMERO DE
DOCUMENTO</t>
  </si>
  <si>
    <t>NOMBRES Y APELLIDOS</t>
  </si>
  <si>
    <t>Tot.
Asis</t>
  </si>
  <si>
    <t>Aprobó</t>
  </si>
  <si>
    <t>CONVENCIONES</t>
  </si>
  <si>
    <t>A</t>
  </si>
  <si>
    <t>Asistió</t>
  </si>
  <si>
    <t>F</t>
  </si>
  <si>
    <t>Falto</t>
  </si>
  <si>
    <t>E</t>
  </si>
  <si>
    <t>Informo</t>
  </si>
  <si>
    <t>MARY LUZ BARBOSA BARRETO      </t>
  </si>
  <si>
    <t>ANGELA YORITZA AGUILAR CASTAÑO</t>
  </si>
  <si>
    <t>RUTH SOFIA QUINTERO VARGAS</t>
  </si>
  <si>
    <t>MILY JAZMIN MUETE MATIZ</t>
  </si>
  <si>
    <t>OSCAR FERNANDO DORADO FERNANDEZ</t>
  </si>
  <si>
    <t>YEISSON SMITH FUENTES CHAVES</t>
  </si>
  <si>
    <t>SUSY PAOLA CIFUENTES DIAZ</t>
  </si>
  <si>
    <t>CAMILO ANDRES CAÑON CABRERA</t>
  </si>
  <si>
    <t>CATHERINE ANDREA PRIETO CAÑADULCE</t>
  </si>
  <si>
    <t>CHRISTIAN ANDRES BENITEZ CLAVIJO    </t>
  </si>
  <si>
    <t>MARIA CAMILA LOPEZ BENITEZ</t>
  </si>
  <si>
    <t>KAREN VIVIANA LOPEZ GARCIA</t>
  </si>
  <si>
    <t>JOSE LEONARDO MOSQUERA AGUDELO</t>
  </si>
  <si>
    <t>CLAUDIA PATRICIA PARDO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</si>
</sst>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7" fillId="0" borderId="0" xfId="3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0" applyNumberFormat="1" applyFont="1" applyFill="1" applyBorder="1" applyAlignment="1">
      <alignment horizontal="center" vertical="center" textRotation="90"/>
    </xf>
    <xf numFmtId="164" fontId="11" fillId="6" borderId="4" xfId="0" applyNumberFormat="1" applyFont="1" applyFill="1" applyBorder="1" applyAlignment="1">
      <alignment horizontal="center" vertical="center" textRotation="90"/>
    </xf>
    <xf numFmtId="164" fontId="11" fillId="7" borderId="4" xfId="0" applyNumberFormat="1" applyFont="1" applyFill="1" applyBorder="1" applyAlignment="1">
      <alignment horizontal="center" vertical="center" textRotation="90"/>
    </xf>
    <xf numFmtId="164" fontId="11" fillId="8" borderId="4" xfId="0" applyNumberFormat="1" applyFont="1" applyFill="1" applyBorder="1" applyAlignment="1">
      <alignment horizontal="center" vertical="center" textRotation="90"/>
    </xf>
    <xf numFmtId="164" fontId="12" fillId="9" borderId="4" xfId="3" applyNumberFormat="1" applyFont="1" applyFill="1" applyBorder="1" applyAlignment="1">
      <alignment horizontal="center" vertical="center" wrapText="1"/>
    </xf>
    <xf numFmtId="164" fontId="11" fillId="10" borderId="4" xfId="3" applyNumberFormat="1" applyFont="1" applyFill="1" applyBorder="1" applyAlignment="1">
      <alignment horizontal="center" vertical="center" wrapText="1"/>
    </xf>
    <xf numFmtId="0" fontId="2" fillId="11" borderId="4" xfId="3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3" applyBorder="1" applyAlignment="1">
      <alignment horizontal="center"/>
    </xf>
    <xf numFmtId="0" fontId="7" fillId="0" borderId="4" xfId="3" applyBorder="1" applyAlignment="1">
      <alignment horizontal="left" indent="1"/>
    </xf>
    <xf numFmtId="0" fontId="3" fillId="0" borderId="0" xfId="1"/>
  </cellXfs>
  <cellStyles count="4">
    <cellStyle name="Excel Built-in Normal" xfId="1" xr:uid="{8DE51DCA-DF3F-438E-97CD-C17CBE739A91}"/>
    <cellStyle name="Normal" xfId="0" builtinId="0"/>
    <cellStyle name="Normal 4" xfId="3" xr:uid="{F6E9D396-F968-466B-819C-0A5EC0B70E45}"/>
    <cellStyle name="Normal 5" xfId="2" xr:uid="{54863B6B-9DA3-43C5-B98B-353CAABE12C1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URSOS%20SENA%202026/JUN_JUL/ZONA%20FRANCA_PBI%20Lu_Mi_Vi/Power%20Bi%20(Lunes%20Mi&#233;rcoles%20Y%20Viernes).xlsx" TargetMode="External"/><Relationship Id="rId2" Type="http://schemas.openxmlformats.org/officeDocument/2006/relationships/externalLinkPath" Target="file:///C:\2026\CURSOS%20SENA%202026\JUN_JUL\ZONA%20FRANCA_PBI%20Lu_Mi_Vi\Power%20Bi%20(Lunes%20Mi&#233;rcoles%20Y%20Viernes).xlsx" TargetMode="External"/><Relationship Id="rId1" Type="http://schemas.openxmlformats.org/officeDocument/2006/relationships/externalLinkPath" Target="/2026/CURSOS%20SENA%202026/JUN_JUL/ZONA%20FRANCA_PBI%20Lu_Mi_Vi/Power%20Bi%20(Lunes%20Mi&#233;rcoles%20Y%20Viernes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a Exc_Av"/>
      <sheetName val="Pendiete Certificar CLARO"/>
      <sheetName val="Re_Ev_F3554487"/>
      <sheetName val="Lis PBI"/>
      <sheetName val="Lis PBI_Inscrip"/>
      <sheetName val="Asistencia PBI_G1"/>
      <sheetName val="C_Asist"/>
      <sheetName val="Cierre"/>
      <sheetName val="Hoja1"/>
      <sheetName val="Hoja1 (3)"/>
      <sheetName val="Hoja4"/>
      <sheetName val="Hoja1 (2)"/>
    </sheetNames>
    <sheetDataSet>
      <sheetData sheetId="0"/>
      <sheetData sheetId="1"/>
      <sheetData sheetId="2"/>
      <sheetData sheetId="3"/>
      <sheetData sheetId="4">
        <row r="6">
          <cell r="C6">
            <v>1030674946</v>
          </cell>
          <cell r="D6" t="str">
            <v>ANGIE CATERINE GÜIZA VARGAS</v>
          </cell>
          <cell r="O6" t="str">
            <v>A</v>
          </cell>
          <cell r="P6" t="str">
            <v>A</v>
          </cell>
          <cell r="Q6" t="str">
            <v>A</v>
          </cell>
        </row>
        <row r="7">
          <cell r="C7">
            <v>1063167168</v>
          </cell>
          <cell r="D7" t="str">
            <v>CARMEN BEATRIZ HERNANDEZ CORREA</v>
          </cell>
          <cell r="O7" t="str">
            <v>A</v>
          </cell>
          <cell r="P7" t="str">
            <v>A</v>
          </cell>
          <cell r="Q7" t="str">
            <v>A</v>
          </cell>
        </row>
        <row r="8">
          <cell r="C8">
            <v>31308520</v>
          </cell>
          <cell r="D8" t="str">
            <v>DEICIS LISSETH  MOSQUERA VILLEGAS</v>
          </cell>
          <cell r="O8" t="str">
            <v>A</v>
          </cell>
          <cell r="P8" t="str">
            <v>A</v>
          </cell>
          <cell r="Q8" t="str">
            <v>A</v>
          </cell>
        </row>
        <row r="9">
          <cell r="C9">
            <v>1018420810</v>
          </cell>
          <cell r="D9" t="str">
            <v>DIANA CAROLINA ACOSTA OPAYOME</v>
          </cell>
          <cell r="O9" t="str">
            <v>A</v>
          </cell>
          <cell r="P9" t="str">
            <v>A</v>
          </cell>
          <cell r="Q9" t="str">
            <v>A</v>
          </cell>
        </row>
        <row r="10">
          <cell r="C10">
            <v>79969967</v>
          </cell>
          <cell r="D10" t="str">
            <v>EDUARDO CALDERON ARIAS</v>
          </cell>
          <cell r="O10" t="str">
            <v>A</v>
          </cell>
          <cell r="P10" t="str">
            <v>A</v>
          </cell>
          <cell r="Q10" t="str">
            <v>A</v>
          </cell>
        </row>
        <row r="11">
          <cell r="C11">
            <v>52318359</v>
          </cell>
          <cell r="D11" t="str">
            <v>GLORIA YAZMÍN PRADA HERRÁN</v>
          </cell>
          <cell r="O11" t="str">
            <v>A</v>
          </cell>
          <cell r="P11" t="str">
            <v>A</v>
          </cell>
          <cell r="Q11" t="str">
            <v>A</v>
          </cell>
        </row>
        <row r="12">
          <cell r="C12">
            <v>1130602547</v>
          </cell>
          <cell r="D12" t="str">
            <v>INGRID VANESSA GRUESO PEREA</v>
          </cell>
          <cell r="O12" t="str">
            <v>A</v>
          </cell>
          <cell r="P12" t="str">
            <v>A</v>
          </cell>
          <cell r="Q12" t="str">
            <v>A</v>
          </cell>
        </row>
        <row r="13">
          <cell r="C13">
            <v>1006109227</v>
          </cell>
          <cell r="D13" t="str">
            <v xml:space="preserve">ISABELLA TRUJILLO GUZMAN </v>
          </cell>
          <cell r="O13" t="str">
            <v>A</v>
          </cell>
          <cell r="P13" t="str">
            <v>A</v>
          </cell>
          <cell r="Q13" t="str">
            <v>A</v>
          </cell>
        </row>
        <row r="14">
          <cell r="C14">
            <v>1127591779</v>
          </cell>
          <cell r="D14" t="str">
            <v>JAVIER ARTURO MÁRQUEZ RINCÓN</v>
          </cell>
          <cell r="O14" t="str">
            <v>A</v>
          </cell>
          <cell r="P14" t="str">
            <v>E</v>
          </cell>
          <cell r="Q14" t="str">
            <v>A</v>
          </cell>
        </row>
        <row r="15">
          <cell r="C15">
            <v>1022412304</v>
          </cell>
          <cell r="D15" t="str">
            <v>JENNY VIVIANA CRUZ REY</v>
          </cell>
          <cell r="O15" t="str">
            <v>A</v>
          </cell>
          <cell r="P15" t="str">
            <v>F</v>
          </cell>
          <cell r="Q15" t="str">
            <v>F</v>
          </cell>
        </row>
        <row r="16">
          <cell r="C16">
            <v>1033758876</v>
          </cell>
          <cell r="D16" t="str">
            <v>JHON EDUAR  CONTRERAS ZAMUDIO</v>
          </cell>
          <cell r="O16" t="str">
            <v>A</v>
          </cell>
          <cell r="P16" t="str">
            <v>A</v>
          </cell>
          <cell r="Q16" t="str">
            <v>F</v>
          </cell>
        </row>
        <row r="17">
          <cell r="C17">
            <v>94508793</v>
          </cell>
          <cell r="D17" t="str">
            <v>JHONY AROS RIAÑO</v>
          </cell>
          <cell r="O17" t="str">
            <v>A</v>
          </cell>
          <cell r="P17" t="str">
            <v>A</v>
          </cell>
          <cell r="Q17" t="str">
            <v>A</v>
          </cell>
        </row>
        <row r="18">
          <cell r="C18">
            <v>1003457500</v>
          </cell>
          <cell r="D18" t="str">
            <v>JONATHAN DAVID ARIZA DIAZ</v>
          </cell>
          <cell r="O18" t="str">
            <v>A</v>
          </cell>
          <cell r="P18" t="str">
            <v>A</v>
          </cell>
          <cell r="Q18" t="str">
            <v>A</v>
          </cell>
        </row>
        <row r="19">
          <cell r="C19">
            <v>1143404661</v>
          </cell>
          <cell r="D19" t="str">
            <v>KATTY JULIETH MONSALVE GONZALEZ</v>
          </cell>
          <cell r="O19" t="str">
            <v>A</v>
          </cell>
          <cell r="P19" t="str">
            <v>F</v>
          </cell>
          <cell r="Q19" t="str">
            <v>A</v>
          </cell>
        </row>
        <row r="20">
          <cell r="C20">
            <v>1014240527</v>
          </cell>
          <cell r="D20" t="str">
            <v>LUIS ALEJANDRO  PATIÑO SANCHEZ</v>
          </cell>
          <cell r="O20" t="str">
            <v>A</v>
          </cell>
          <cell r="P20" t="str">
            <v>F</v>
          </cell>
          <cell r="Q20" t="str">
            <v>F</v>
          </cell>
        </row>
        <row r="21">
          <cell r="C21">
            <v>1022434086</v>
          </cell>
          <cell r="D21" t="str">
            <v>MARIA CAMILA ROJAS BELTRAN</v>
          </cell>
          <cell r="O21" t="str">
            <v>A</v>
          </cell>
          <cell r="P21" t="str">
            <v>F</v>
          </cell>
          <cell r="Q21" t="str">
            <v>A</v>
          </cell>
        </row>
        <row r="22">
          <cell r="C22">
            <v>1016014657</v>
          </cell>
          <cell r="D22" t="str">
            <v>MAURICIO  RODRIGUEZ AGUILAR</v>
          </cell>
          <cell r="O22" t="str">
            <v>F</v>
          </cell>
          <cell r="P22" t="str">
            <v>A</v>
          </cell>
          <cell r="Q22" t="str">
            <v>A</v>
          </cell>
        </row>
        <row r="23">
          <cell r="C23">
            <v>80216486</v>
          </cell>
          <cell r="D23" t="str">
            <v>RAFAEL ANDRÉS GÓMEZ BELTRÁN</v>
          </cell>
          <cell r="O23" t="str">
            <v>A</v>
          </cell>
          <cell r="P23" t="str">
            <v>A</v>
          </cell>
          <cell r="Q23" t="str">
            <v>A</v>
          </cell>
        </row>
        <row r="24">
          <cell r="C24">
            <v>1121866494</v>
          </cell>
          <cell r="D24" t="str">
            <v>RICHARD PARDO AGUIRRE</v>
          </cell>
          <cell r="O24" t="str">
            <v>A</v>
          </cell>
          <cell r="P24" t="str">
            <v>A</v>
          </cell>
          <cell r="Q24" t="str">
            <v>A</v>
          </cell>
        </row>
        <row r="25">
          <cell r="C25">
            <v>1016944730</v>
          </cell>
          <cell r="D25" t="str">
            <v>SAMIR ESTEBAN  PÉREZ SUAREZ</v>
          </cell>
          <cell r="O25" t="str">
            <v>F</v>
          </cell>
          <cell r="P25" t="str">
            <v>A</v>
          </cell>
          <cell r="Q25" t="str">
            <v>F</v>
          </cell>
        </row>
        <row r="26">
          <cell r="C26">
            <v>55303740</v>
          </cell>
          <cell r="D26" t="str">
            <v>SOR ANGELY MERIÑO ESTRADA</v>
          </cell>
          <cell r="O26" t="str">
            <v>A</v>
          </cell>
          <cell r="P26" t="str">
            <v>A</v>
          </cell>
          <cell r="Q26" t="str">
            <v>A</v>
          </cell>
        </row>
        <row r="27">
          <cell r="C27">
            <v>51866627</v>
          </cell>
          <cell r="D27" t="str">
            <v>YANETH MATILDE RUSSI SUAREZ</v>
          </cell>
          <cell r="O27" t="str">
            <v>A</v>
          </cell>
          <cell r="P27" t="str">
            <v>A</v>
          </cell>
          <cell r="Q27" t="str">
            <v>A</v>
          </cell>
        </row>
        <row r="28">
          <cell r="C28">
            <v>1013603897</v>
          </cell>
          <cell r="D28" t="str">
            <v>YENNI CAROLINA LOPEZ MUÑOZ</v>
          </cell>
          <cell r="O28" t="str">
            <v>A</v>
          </cell>
          <cell r="P28" t="str">
            <v>A</v>
          </cell>
          <cell r="Q28" t="str">
            <v>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7966-7B44-4269-B780-93B3090866E9}">
  <sheetPr>
    <tabColor rgb="FF00B050"/>
  </sheetPr>
  <dimension ref="A1:AI59"/>
  <sheetViews>
    <sheetView showGridLines="0" tabSelected="1" zoomScale="99" zoomScaleNormal="99" workbookViewId="0">
      <selection activeCell="C5" sqref="C5"/>
    </sheetView>
  </sheetViews>
  <sheetFormatPr baseColWidth="10" defaultColWidth="0" defaultRowHeight="14.4" x14ac:dyDescent="0.3"/>
  <cols>
    <col min="1" max="1" width="6.375" style="4" customWidth="1"/>
    <col min="2" max="2" width="17" style="4" customWidth="1"/>
    <col min="3" max="3" width="51" style="4" customWidth="1"/>
    <col min="4" max="15" width="5.625" style="4" customWidth="1"/>
    <col min="16" max="20" width="7" style="4" customWidth="1"/>
    <col min="21" max="21" width="6.75" style="4" customWidth="1"/>
    <col min="22" max="22" width="11.125" style="4" customWidth="1"/>
    <col min="23" max="29" width="13" style="4" customWidth="1"/>
    <col min="30" max="30" width="13" style="4" hidden="1" customWidth="1"/>
    <col min="31" max="34" width="0" style="4" hidden="1" customWidth="1"/>
    <col min="35" max="35" width="0" style="4" hidden="1"/>
    <col min="36" max="16384" width="13" style="4" hidden="1"/>
  </cols>
  <sheetData>
    <row r="1" spans="1:22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S1" s="5"/>
      <c r="T1" s="5"/>
      <c r="U1" s="5"/>
      <c r="V1" s="5"/>
    </row>
    <row r="2" spans="1:22" ht="15" thickTop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S2" s="5"/>
      <c r="T2" s="5"/>
      <c r="U2" s="5"/>
      <c r="V2" s="5"/>
    </row>
    <row r="3" spans="1:22" ht="15.6" customHeight="1" thickBot="1" x14ac:dyDescent="0.3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S3" s="5"/>
      <c r="T3" s="5"/>
      <c r="U3" s="5"/>
      <c r="V3" s="5"/>
    </row>
    <row r="4" spans="1:22" ht="21.6" customHeight="1" thickBot="1" x14ac:dyDescent="0.35">
      <c r="A4" s="5"/>
      <c r="B4" s="5"/>
      <c r="C4" s="5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Q4" s="6"/>
      <c r="S4" s="5"/>
      <c r="T4" s="5"/>
      <c r="U4" s="5"/>
      <c r="V4" s="5"/>
    </row>
    <row r="5" spans="1:22" ht="27.6" x14ac:dyDescent="0.3">
      <c r="A5" s="10" t="s">
        <v>3</v>
      </c>
      <c r="B5" s="11" t="s">
        <v>4</v>
      </c>
      <c r="C5" s="10" t="s">
        <v>5</v>
      </c>
      <c r="D5" s="12">
        <v>46197</v>
      </c>
      <c r="E5" s="12">
        <v>46199</v>
      </c>
      <c r="F5" s="12">
        <v>46200</v>
      </c>
      <c r="G5" s="13">
        <v>46204</v>
      </c>
      <c r="H5" s="13">
        <v>46206</v>
      </c>
      <c r="I5" s="13">
        <v>46207</v>
      </c>
      <c r="J5" s="14">
        <v>46209</v>
      </c>
      <c r="K5" s="14">
        <v>46211</v>
      </c>
      <c r="L5" s="14">
        <v>46213</v>
      </c>
      <c r="M5" s="14">
        <v>46214</v>
      </c>
      <c r="N5" s="15">
        <v>46218</v>
      </c>
      <c r="O5" s="15">
        <v>46220</v>
      </c>
      <c r="P5" s="16" t="s">
        <v>6</v>
      </c>
      <c r="Q5" s="17" t="s">
        <v>7</v>
      </c>
      <c r="S5" s="5"/>
      <c r="T5" s="5"/>
      <c r="U5" s="18" t="s">
        <v>8</v>
      </c>
      <c r="V5" s="18"/>
    </row>
    <row r="6" spans="1:22" ht="18" customHeight="1" x14ac:dyDescent="0.3">
      <c r="A6" s="19">
        <v>1</v>
      </c>
      <c r="B6" s="20">
        <f>'[1]Lis PBI_Inscrip'!C6</f>
        <v>1030674946</v>
      </c>
      <c r="C6" s="21" t="str">
        <f>'[1]Lis PBI_Inscrip'!D6</f>
        <v>ANGIE CATERINE GÜIZA VARGAS</v>
      </c>
      <c r="D6" s="22" t="str">
        <f>'[1]Lis PBI_Inscrip'!O6</f>
        <v>A</v>
      </c>
      <c r="E6" s="22" t="str">
        <f>'[1]Lis PBI_Inscrip'!P6</f>
        <v>A</v>
      </c>
      <c r="F6" s="22" t="str">
        <f>'[1]Lis PBI_Inscrip'!Q6</f>
        <v>A</v>
      </c>
      <c r="G6" s="22"/>
      <c r="H6" s="22"/>
      <c r="I6" s="22"/>
      <c r="J6" s="22"/>
      <c r="K6" s="22"/>
      <c r="L6" s="22"/>
      <c r="M6" s="22"/>
      <c r="N6" s="22"/>
      <c r="O6" s="22"/>
      <c r="P6" s="23">
        <f>COUNTIF(D6:O6,"A")</f>
        <v>3</v>
      </c>
      <c r="Q6" s="23"/>
      <c r="S6" s="24"/>
      <c r="T6" s="24"/>
      <c r="U6" s="25" t="s">
        <v>9</v>
      </c>
      <c r="V6" s="26" t="s">
        <v>10</v>
      </c>
    </row>
    <row r="7" spans="1:22" ht="18" customHeight="1" x14ac:dyDescent="0.3">
      <c r="A7" s="19">
        <v>2</v>
      </c>
      <c r="B7" s="20">
        <f>'[1]Lis PBI_Inscrip'!C7</f>
        <v>1063167168</v>
      </c>
      <c r="C7" s="21" t="str">
        <f>'[1]Lis PBI_Inscrip'!D7</f>
        <v>CARMEN BEATRIZ HERNANDEZ CORREA</v>
      </c>
      <c r="D7" s="22" t="str">
        <f>'[1]Lis PBI_Inscrip'!O7</f>
        <v>A</v>
      </c>
      <c r="E7" s="22" t="str">
        <f>'[1]Lis PBI_Inscrip'!P7</f>
        <v>A</v>
      </c>
      <c r="F7" s="22" t="str">
        <f>'[1]Lis PBI_Inscrip'!Q7</f>
        <v>A</v>
      </c>
      <c r="G7" s="22"/>
      <c r="H7" s="22"/>
      <c r="I7" s="22"/>
      <c r="J7" s="22"/>
      <c r="K7" s="22"/>
      <c r="L7" s="22"/>
      <c r="M7" s="22"/>
      <c r="N7" s="22"/>
      <c r="O7" s="22"/>
      <c r="P7" s="23">
        <f>COUNTIF(D7:O7,"A")</f>
        <v>3</v>
      </c>
      <c r="Q7" s="23"/>
      <c r="S7" s="24"/>
      <c r="T7" s="24"/>
      <c r="U7" s="25" t="s">
        <v>11</v>
      </c>
      <c r="V7" s="26" t="s">
        <v>12</v>
      </c>
    </row>
    <row r="8" spans="1:22" ht="18" customHeight="1" x14ac:dyDescent="0.3">
      <c r="A8" s="19">
        <v>3</v>
      </c>
      <c r="B8" s="20">
        <f>'[1]Lis PBI_Inscrip'!C8</f>
        <v>31308520</v>
      </c>
      <c r="C8" s="21" t="str">
        <f>'[1]Lis PBI_Inscrip'!D8</f>
        <v>DEICIS LISSETH  MOSQUERA VILLEGAS</v>
      </c>
      <c r="D8" s="22" t="str">
        <f>'[1]Lis PBI_Inscrip'!O8</f>
        <v>A</v>
      </c>
      <c r="E8" s="22" t="str">
        <f>'[1]Lis PBI_Inscrip'!P8</f>
        <v>A</v>
      </c>
      <c r="F8" s="22" t="str">
        <f>'[1]Lis PBI_Inscrip'!Q8</f>
        <v>A</v>
      </c>
      <c r="G8" s="22"/>
      <c r="H8" s="22"/>
      <c r="I8" s="22"/>
      <c r="J8" s="22"/>
      <c r="K8" s="22"/>
      <c r="L8" s="22"/>
      <c r="M8" s="22"/>
      <c r="N8" s="22"/>
      <c r="O8" s="22"/>
      <c r="P8" s="23">
        <f>COUNTIF(D8:O8,"A")</f>
        <v>3</v>
      </c>
      <c r="Q8" s="23"/>
      <c r="S8" s="24"/>
      <c r="T8" s="24"/>
      <c r="U8" s="25" t="s">
        <v>13</v>
      </c>
      <c r="V8" s="26" t="s">
        <v>14</v>
      </c>
    </row>
    <row r="9" spans="1:22" ht="18" customHeight="1" x14ac:dyDescent="0.3">
      <c r="A9" s="19">
        <v>4</v>
      </c>
      <c r="B9" s="20">
        <f>'[1]Lis PBI_Inscrip'!C9</f>
        <v>1018420810</v>
      </c>
      <c r="C9" s="21" t="str">
        <f>'[1]Lis PBI_Inscrip'!D9</f>
        <v>DIANA CAROLINA ACOSTA OPAYOME</v>
      </c>
      <c r="D9" s="22" t="str">
        <f>'[1]Lis PBI_Inscrip'!O9</f>
        <v>A</v>
      </c>
      <c r="E9" s="22" t="str">
        <f>'[1]Lis PBI_Inscrip'!P9</f>
        <v>A</v>
      </c>
      <c r="F9" s="22" t="str">
        <f>'[1]Lis PBI_Inscrip'!Q9</f>
        <v>A</v>
      </c>
      <c r="G9" s="22"/>
      <c r="H9" s="22"/>
      <c r="I9" s="22"/>
      <c r="J9" s="22"/>
      <c r="K9" s="22"/>
      <c r="L9" s="22"/>
      <c r="M9" s="22"/>
      <c r="N9" s="22"/>
      <c r="O9" s="22"/>
      <c r="P9" s="23">
        <f>COUNTIF(D9:O9,"A")</f>
        <v>3</v>
      </c>
      <c r="Q9" s="23"/>
      <c r="S9" s="24"/>
      <c r="T9" s="24"/>
      <c r="U9" s="6"/>
      <c r="V9" s="6"/>
    </row>
    <row r="10" spans="1:22" ht="18" customHeight="1" x14ac:dyDescent="0.3">
      <c r="A10" s="19">
        <v>5</v>
      </c>
      <c r="B10" s="20">
        <f>'[1]Lis PBI_Inscrip'!C10</f>
        <v>79969967</v>
      </c>
      <c r="C10" s="21" t="str">
        <f>'[1]Lis PBI_Inscrip'!D10</f>
        <v>EDUARDO CALDERON ARIAS</v>
      </c>
      <c r="D10" s="22" t="str">
        <f>'[1]Lis PBI_Inscrip'!O10</f>
        <v>A</v>
      </c>
      <c r="E10" s="22" t="str">
        <f>'[1]Lis PBI_Inscrip'!P10</f>
        <v>A</v>
      </c>
      <c r="F10" s="22" t="str">
        <f>'[1]Lis PBI_Inscrip'!Q10</f>
        <v>A</v>
      </c>
      <c r="G10" s="22"/>
      <c r="H10" s="22"/>
      <c r="I10" s="22"/>
      <c r="J10" s="22"/>
      <c r="K10" s="22"/>
      <c r="L10" s="22"/>
      <c r="M10" s="22"/>
      <c r="N10" s="22"/>
      <c r="O10" s="22"/>
      <c r="P10" s="23">
        <f>COUNTIF(D10:O10,"A")</f>
        <v>3</v>
      </c>
      <c r="Q10" s="23"/>
      <c r="S10" s="24"/>
      <c r="T10" s="24"/>
      <c r="U10" s="27"/>
      <c r="V10" s="27"/>
    </row>
    <row r="11" spans="1:22" ht="18" customHeight="1" x14ac:dyDescent="0.3">
      <c r="A11" s="19">
        <v>6</v>
      </c>
      <c r="B11" s="20">
        <f>'[1]Lis PBI_Inscrip'!C11</f>
        <v>52318359</v>
      </c>
      <c r="C11" s="21" t="str">
        <f>'[1]Lis PBI_Inscrip'!D11</f>
        <v>GLORIA YAZMÍN PRADA HERRÁN</v>
      </c>
      <c r="D11" s="22" t="str">
        <f>'[1]Lis PBI_Inscrip'!O11</f>
        <v>A</v>
      </c>
      <c r="E11" s="22" t="str">
        <f>'[1]Lis PBI_Inscrip'!P11</f>
        <v>A</v>
      </c>
      <c r="F11" s="22" t="str">
        <f>'[1]Lis PBI_Inscrip'!Q11</f>
        <v>A</v>
      </c>
      <c r="G11" s="22"/>
      <c r="H11" s="22"/>
      <c r="I11" s="22"/>
      <c r="J11" s="22"/>
      <c r="K11" s="22"/>
      <c r="L11" s="22"/>
      <c r="M11" s="22"/>
      <c r="N11" s="22"/>
      <c r="O11" s="22"/>
      <c r="P11" s="23">
        <f>COUNTIF(D11:O11,"A")</f>
        <v>3</v>
      </c>
      <c r="Q11" s="23"/>
      <c r="S11" s="24"/>
      <c r="T11" s="24"/>
      <c r="U11" s="27"/>
      <c r="V11" s="27"/>
    </row>
    <row r="12" spans="1:22" ht="18" customHeight="1" x14ac:dyDescent="0.3">
      <c r="A12" s="19">
        <v>7</v>
      </c>
      <c r="B12" s="20">
        <f>'[1]Lis PBI_Inscrip'!C12</f>
        <v>1130602547</v>
      </c>
      <c r="C12" s="21" t="str">
        <f>'[1]Lis PBI_Inscrip'!D12</f>
        <v>INGRID VANESSA GRUESO PEREA</v>
      </c>
      <c r="D12" s="22" t="str">
        <f>'[1]Lis PBI_Inscrip'!O12</f>
        <v>A</v>
      </c>
      <c r="E12" s="22" t="str">
        <f>'[1]Lis PBI_Inscrip'!P12</f>
        <v>A</v>
      </c>
      <c r="F12" s="22" t="str">
        <f>'[1]Lis PBI_Inscrip'!Q12</f>
        <v>A</v>
      </c>
      <c r="G12" s="22"/>
      <c r="H12" s="22"/>
      <c r="I12" s="22"/>
      <c r="J12" s="22"/>
      <c r="K12" s="22"/>
      <c r="L12" s="22"/>
      <c r="M12" s="22"/>
      <c r="N12" s="22"/>
      <c r="O12" s="22"/>
      <c r="P12" s="23">
        <f>COUNTIF(D12:O12,"A")</f>
        <v>3</v>
      </c>
      <c r="Q12" s="23"/>
      <c r="S12" s="24"/>
      <c r="T12" s="24"/>
      <c r="U12" s="27"/>
      <c r="V12" s="27"/>
    </row>
    <row r="13" spans="1:22" ht="18" customHeight="1" x14ac:dyDescent="0.3">
      <c r="A13" s="19">
        <v>8</v>
      </c>
      <c r="B13" s="20">
        <f>'[1]Lis PBI_Inscrip'!C13</f>
        <v>1006109227</v>
      </c>
      <c r="C13" s="21" t="str">
        <f>'[1]Lis PBI_Inscrip'!D13</f>
        <v xml:space="preserve">ISABELLA TRUJILLO GUZMAN </v>
      </c>
      <c r="D13" s="22" t="str">
        <f>'[1]Lis PBI_Inscrip'!O13</f>
        <v>A</v>
      </c>
      <c r="E13" s="22" t="str">
        <f>'[1]Lis PBI_Inscrip'!P13</f>
        <v>A</v>
      </c>
      <c r="F13" s="22" t="str">
        <f>'[1]Lis PBI_Inscrip'!Q13</f>
        <v>A</v>
      </c>
      <c r="G13" s="22"/>
      <c r="H13" s="22"/>
      <c r="I13" s="22"/>
      <c r="J13" s="22"/>
      <c r="K13" s="22"/>
      <c r="L13" s="22"/>
      <c r="M13" s="22"/>
      <c r="N13" s="22"/>
      <c r="O13" s="22"/>
      <c r="P13" s="23">
        <f>COUNTIF(D13:O13,"A")</f>
        <v>3</v>
      </c>
      <c r="Q13" s="23"/>
      <c r="S13" s="24"/>
      <c r="T13" s="24"/>
      <c r="U13" s="27"/>
      <c r="V13" s="27"/>
    </row>
    <row r="14" spans="1:22" ht="18" customHeight="1" x14ac:dyDescent="0.3">
      <c r="A14" s="19">
        <v>9</v>
      </c>
      <c r="B14" s="20">
        <f>'[1]Lis PBI_Inscrip'!C14</f>
        <v>1127591779</v>
      </c>
      <c r="C14" s="21" t="str">
        <f>'[1]Lis PBI_Inscrip'!D14</f>
        <v>JAVIER ARTURO MÁRQUEZ RINCÓN</v>
      </c>
      <c r="D14" s="22" t="str">
        <f>'[1]Lis PBI_Inscrip'!O14</f>
        <v>A</v>
      </c>
      <c r="E14" s="22" t="str">
        <f>'[1]Lis PBI_Inscrip'!P14</f>
        <v>E</v>
      </c>
      <c r="F14" s="22" t="str">
        <f>'[1]Lis PBI_Inscrip'!Q14</f>
        <v>A</v>
      </c>
      <c r="G14" s="22"/>
      <c r="H14" s="22"/>
      <c r="I14" s="22"/>
      <c r="J14" s="22"/>
      <c r="K14" s="22"/>
      <c r="L14" s="22"/>
      <c r="M14" s="22"/>
      <c r="N14" s="22"/>
      <c r="O14" s="22"/>
      <c r="P14" s="23">
        <f>COUNTIF(D14:O14,"A")</f>
        <v>2</v>
      </c>
      <c r="Q14" s="23"/>
      <c r="S14" s="24"/>
      <c r="T14" s="24"/>
      <c r="U14" s="27"/>
      <c r="V14" s="27"/>
    </row>
    <row r="15" spans="1:22" ht="18" customHeight="1" x14ac:dyDescent="0.3">
      <c r="A15" s="19">
        <v>10</v>
      </c>
      <c r="B15" s="20">
        <f>'[1]Lis PBI_Inscrip'!C15</f>
        <v>1022412304</v>
      </c>
      <c r="C15" s="21" t="str">
        <f>'[1]Lis PBI_Inscrip'!D15</f>
        <v>JENNY VIVIANA CRUZ REY</v>
      </c>
      <c r="D15" s="22" t="str">
        <f>'[1]Lis PBI_Inscrip'!O15</f>
        <v>A</v>
      </c>
      <c r="E15" s="22" t="str">
        <f>'[1]Lis PBI_Inscrip'!P15</f>
        <v>F</v>
      </c>
      <c r="F15" s="22" t="str">
        <f>'[1]Lis PBI_Inscrip'!Q15</f>
        <v>F</v>
      </c>
      <c r="G15" s="22"/>
      <c r="H15" s="22"/>
      <c r="I15" s="22"/>
      <c r="J15" s="22"/>
      <c r="K15" s="22"/>
      <c r="L15" s="22"/>
      <c r="M15" s="22"/>
      <c r="N15" s="22"/>
      <c r="O15" s="22"/>
      <c r="P15" s="23">
        <f>COUNTIF(D15:O15,"A")</f>
        <v>1</v>
      </c>
      <c r="Q15" s="23"/>
      <c r="S15" s="24"/>
      <c r="T15" s="24"/>
      <c r="U15" s="27"/>
      <c r="V15" s="27"/>
    </row>
    <row r="16" spans="1:22" ht="18" customHeight="1" x14ac:dyDescent="0.3">
      <c r="A16" s="19">
        <v>11</v>
      </c>
      <c r="B16" s="20">
        <f>'[1]Lis PBI_Inscrip'!C16</f>
        <v>1033758876</v>
      </c>
      <c r="C16" s="21" t="str">
        <f>'[1]Lis PBI_Inscrip'!D16</f>
        <v>JHON EDUAR  CONTRERAS ZAMUDIO</v>
      </c>
      <c r="D16" s="22" t="str">
        <f>'[1]Lis PBI_Inscrip'!O16</f>
        <v>A</v>
      </c>
      <c r="E16" s="22" t="str">
        <f>'[1]Lis PBI_Inscrip'!P16</f>
        <v>A</v>
      </c>
      <c r="F16" s="22" t="str">
        <f>'[1]Lis PBI_Inscrip'!Q16</f>
        <v>F</v>
      </c>
      <c r="G16" s="22"/>
      <c r="H16" s="22"/>
      <c r="I16" s="22"/>
      <c r="J16" s="22"/>
      <c r="K16" s="22"/>
      <c r="L16" s="22"/>
      <c r="M16" s="22"/>
      <c r="N16" s="22"/>
      <c r="O16" s="22"/>
      <c r="P16" s="23">
        <f>COUNTIF(D16:O16,"A")</f>
        <v>2</v>
      </c>
      <c r="Q16" s="23"/>
      <c r="S16" s="24"/>
      <c r="T16" s="24"/>
      <c r="U16" s="27"/>
      <c r="V16" s="27"/>
    </row>
    <row r="17" spans="1:22" ht="18" customHeight="1" x14ac:dyDescent="0.3">
      <c r="A17" s="19">
        <v>12</v>
      </c>
      <c r="B17" s="20">
        <f>'[1]Lis PBI_Inscrip'!C17</f>
        <v>94508793</v>
      </c>
      <c r="C17" s="21" t="str">
        <f>'[1]Lis PBI_Inscrip'!D17</f>
        <v>JHONY AROS RIAÑO</v>
      </c>
      <c r="D17" s="22" t="str">
        <f>'[1]Lis PBI_Inscrip'!O17</f>
        <v>A</v>
      </c>
      <c r="E17" s="22" t="str">
        <f>'[1]Lis PBI_Inscrip'!P17</f>
        <v>A</v>
      </c>
      <c r="F17" s="22" t="str">
        <f>'[1]Lis PBI_Inscrip'!Q17</f>
        <v>A</v>
      </c>
      <c r="G17" s="22"/>
      <c r="H17" s="22"/>
      <c r="I17" s="22"/>
      <c r="J17" s="22"/>
      <c r="K17" s="22"/>
      <c r="L17" s="22"/>
      <c r="M17" s="22"/>
      <c r="N17" s="22"/>
      <c r="O17" s="22"/>
      <c r="P17" s="23">
        <f>COUNTIF(D17:O17,"A")</f>
        <v>3</v>
      </c>
      <c r="Q17" s="23"/>
      <c r="S17" s="24"/>
      <c r="T17" s="24"/>
      <c r="U17" s="27"/>
      <c r="V17" s="27"/>
    </row>
    <row r="18" spans="1:22" ht="18" customHeight="1" x14ac:dyDescent="0.3">
      <c r="A18" s="19">
        <v>13</v>
      </c>
      <c r="B18" s="20">
        <f>'[1]Lis PBI_Inscrip'!C18</f>
        <v>1003457500</v>
      </c>
      <c r="C18" s="21" t="str">
        <f>'[1]Lis PBI_Inscrip'!D18</f>
        <v>JONATHAN DAVID ARIZA DIAZ</v>
      </c>
      <c r="D18" s="22" t="str">
        <f>'[1]Lis PBI_Inscrip'!O18</f>
        <v>A</v>
      </c>
      <c r="E18" s="22" t="str">
        <f>'[1]Lis PBI_Inscrip'!P18</f>
        <v>A</v>
      </c>
      <c r="F18" s="22" t="str">
        <f>'[1]Lis PBI_Inscrip'!Q18</f>
        <v>A</v>
      </c>
      <c r="G18" s="22"/>
      <c r="H18" s="22"/>
      <c r="I18" s="22"/>
      <c r="J18" s="22"/>
      <c r="K18" s="22"/>
      <c r="L18" s="22"/>
      <c r="M18" s="22"/>
      <c r="N18" s="22"/>
      <c r="O18" s="22"/>
      <c r="P18" s="23">
        <f>COUNTIF(D18:O18,"A")</f>
        <v>3</v>
      </c>
      <c r="Q18" s="23"/>
      <c r="S18" s="24"/>
      <c r="T18" s="24"/>
      <c r="U18" s="27"/>
      <c r="V18" s="27"/>
    </row>
    <row r="19" spans="1:22" ht="18" customHeight="1" x14ac:dyDescent="0.3">
      <c r="A19" s="19">
        <v>14</v>
      </c>
      <c r="B19" s="20">
        <f>'[1]Lis PBI_Inscrip'!C19</f>
        <v>1143404661</v>
      </c>
      <c r="C19" s="21" t="str">
        <f>'[1]Lis PBI_Inscrip'!D19</f>
        <v>KATTY JULIETH MONSALVE GONZALEZ</v>
      </c>
      <c r="D19" s="22" t="str">
        <f>'[1]Lis PBI_Inscrip'!O19</f>
        <v>A</v>
      </c>
      <c r="E19" s="22" t="str">
        <f>'[1]Lis PBI_Inscrip'!P19</f>
        <v>F</v>
      </c>
      <c r="F19" s="22" t="str">
        <f>'[1]Lis PBI_Inscrip'!Q19</f>
        <v>A</v>
      </c>
      <c r="G19" s="22"/>
      <c r="H19" s="22"/>
      <c r="I19" s="22"/>
      <c r="J19" s="22"/>
      <c r="K19" s="22"/>
      <c r="L19" s="22"/>
      <c r="M19" s="22"/>
      <c r="N19" s="22"/>
      <c r="O19" s="22"/>
      <c r="P19" s="23">
        <f>COUNTIF(D19:O19,"A")</f>
        <v>2</v>
      </c>
      <c r="Q19" s="23"/>
      <c r="S19" s="24"/>
      <c r="T19" s="24"/>
      <c r="U19" s="27"/>
      <c r="V19" s="27"/>
    </row>
    <row r="20" spans="1:22" ht="18" customHeight="1" x14ac:dyDescent="0.3">
      <c r="A20" s="19">
        <v>15</v>
      </c>
      <c r="B20" s="20">
        <f>'[1]Lis PBI_Inscrip'!C20</f>
        <v>1014240527</v>
      </c>
      <c r="C20" s="21" t="str">
        <f>'[1]Lis PBI_Inscrip'!D20</f>
        <v>LUIS ALEJANDRO  PATIÑO SANCHEZ</v>
      </c>
      <c r="D20" s="22" t="str">
        <f>'[1]Lis PBI_Inscrip'!O20</f>
        <v>A</v>
      </c>
      <c r="E20" s="22" t="str">
        <f>'[1]Lis PBI_Inscrip'!P20</f>
        <v>F</v>
      </c>
      <c r="F20" s="22" t="str">
        <f>'[1]Lis PBI_Inscrip'!Q20</f>
        <v>F</v>
      </c>
      <c r="G20" s="22"/>
      <c r="H20" s="22"/>
      <c r="I20" s="22"/>
      <c r="J20" s="22"/>
      <c r="K20" s="22"/>
      <c r="L20" s="22"/>
      <c r="M20" s="22"/>
      <c r="N20" s="22"/>
      <c r="O20" s="22"/>
      <c r="P20" s="23">
        <f>COUNTIF(D20:O20,"A")</f>
        <v>1</v>
      </c>
      <c r="Q20" s="23"/>
      <c r="S20" s="24"/>
      <c r="T20" s="24"/>
      <c r="U20" s="27"/>
      <c r="V20" s="27"/>
    </row>
    <row r="21" spans="1:22" ht="18" customHeight="1" x14ac:dyDescent="0.3">
      <c r="A21" s="19">
        <v>16</v>
      </c>
      <c r="B21" s="20">
        <f>'[1]Lis PBI_Inscrip'!C21</f>
        <v>1022434086</v>
      </c>
      <c r="C21" s="21" t="str">
        <f>'[1]Lis PBI_Inscrip'!D21</f>
        <v>MARIA CAMILA ROJAS BELTRAN</v>
      </c>
      <c r="D21" s="22" t="str">
        <f>'[1]Lis PBI_Inscrip'!O21</f>
        <v>A</v>
      </c>
      <c r="E21" s="22" t="str">
        <f>'[1]Lis PBI_Inscrip'!P21</f>
        <v>F</v>
      </c>
      <c r="F21" s="22" t="str">
        <f>'[1]Lis PBI_Inscrip'!Q21</f>
        <v>A</v>
      </c>
      <c r="G21" s="22"/>
      <c r="H21" s="22"/>
      <c r="I21" s="22"/>
      <c r="J21" s="22"/>
      <c r="K21" s="22"/>
      <c r="L21" s="22"/>
      <c r="M21" s="22"/>
      <c r="N21" s="22"/>
      <c r="O21" s="22"/>
      <c r="P21" s="23">
        <f>COUNTIF(D21:O21,"A")</f>
        <v>2</v>
      </c>
      <c r="Q21" s="23"/>
      <c r="S21" s="24"/>
      <c r="T21" s="24"/>
      <c r="U21" s="27"/>
      <c r="V21" s="27"/>
    </row>
    <row r="22" spans="1:22" ht="18" customHeight="1" x14ac:dyDescent="0.3">
      <c r="A22" s="19">
        <v>17</v>
      </c>
      <c r="B22" s="20">
        <f>'[1]Lis PBI_Inscrip'!C22</f>
        <v>1016014657</v>
      </c>
      <c r="C22" s="21" t="str">
        <f>'[1]Lis PBI_Inscrip'!D22</f>
        <v>MAURICIO  RODRIGUEZ AGUILAR</v>
      </c>
      <c r="D22" s="22" t="str">
        <f>'[1]Lis PBI_Inscrip'!O22</f>
        <v>F</v>
      </c>
      <c r="E22" s="22" t="str">
        <f>'[1]Lis PBI_Inscrip'!P22</f>
        <v>A</v>
      </c>
      <c r="F22" s="22" t="str">
        <f>'[1]Lis PBI_Inscrip'!Q22</f>
        <v>A</v>
      </c>
      <c r="G22" s="22"/>
      <c r="H22" s="22"/>
      <c r="I22" s="22"/>
      <c r="J22" s="22"/>
      <c r="K22" s="22"/>
      <c r="L22" s="22"/>
      <c r="M22" s="22"/>
      <c r="N22" s="22"/>
      <c r="O22" s="22"/>
      <c r="P22" s="23">
        <f>COUNTIF(D22:O22,"A")</f>
        <v>2</v>
      </c>
      <c r="Q22" s="23"/>
      <c r="S22" s="24"/>
      <c r="T22" s="24"/>
      <c r="U22" s="27"/>
      <c r="V22" s="27"/>
    </row>
    <row r="23" spans="1:22" ht="18" customHeight="1" x14ac:dyDescent="0.3">
      <c r="A23" s="19">
        <v>18</v>
      </c>
      <c r="B23" s="20">
        <f>'[1]Lis PBI_Inscrip'!C23</f>
        <v>80216486</v>
      </c>
      <c r="C23" s="21" t="str">
        <f>'[1]Lis PBI_Inscrip'!D23</f>
        <v>RAFAEL ANDRÉS GÓMEZ BELTRÁN</v>
      </c>
      <c r="D23" s="22" t="str">
        <f>'[1]Lis PBI_Inscrip'!O23</f>
        <v>A</v>
      </c>
      <c r="E23" s="22" t="str">
        <f>'[1]Lis PBI_Inscrip'!P23</f>
        <v>A</v>
      </c>
      <c r="F23" s="22" t="str">
        <f>'[1]Lis PBI_Inscrip'!Q23</f>
        <v>A</v>
      </c>
      <c r="G23" s="22"/>
      <c r="H23" s="22"/>
      <c r="I23" s="22"/>
      <c r="J23" s="22"/>
      <c r="K23" s="22"/>
      <c r="L23" s="22"/>
      <c r="M23" s="22"/>
      <c r="N23" s="22"/>
      <c r="O23" s="22"/>
      <c r="P23" s="23">
        <f>COUNTIF(D23:O23,"A")</f>
        <v>3</v>
      </c>
      <c r="Q23" s="23"/>
      <c r="S23" s="24"/>
      <c r="T23" s="24"/>
      <c r="U23" s="27"/>
      <c r="V23" s="27"/>
    </row>
    <row r="24" spans="1:22" ht="18" customHeight="1" x14ac:dyDescent="0.3">
      <c r="A24" s="19">
        <v>19</v>
      </c>
      <c r="B24" s="20">
        <f>'[1]Lis PBI_Inscrip'!C24</f>
        <v>1121866494</v>
      </c>
      <c r="C24" s="21" t="str">
        <f>'[1]Lis PBI_Inscrip'!D24</f>
        <v>RICHARD PARDO AGUIRRE</v>
      </c>
      <c r="D24" s="22" t="str">
        <f>'[1]Lis PBI_Inscrip'!O24</f>
        <v>A</v>
      </c>
      <c r="E24" s="22" t="str">
        <f>'[1]Lis PBI_Inscrip'!P24</f>
        <v>A</v>
      </c>
      <c r="F24" s="22" t="str">
        <f>'[1]Lis PBI_Inscrip'!Q24</f>
        <v>A</v>
      </c>
      <c r="G24" s="22"/>
      <c r="H24" s="22"/>
      <c r="I24" s="22"/>
      <c r="J24" s="22"/>
      <c r="K24" s="22"/>
      <c r="L24" s="22"/>
      <c r="M24" s="22"/>
      <c r="N24" s="22"/>
      <c r="O24" s="22"/>
      <c r="P24" s="23">
        <f>COUNTIF(D24:O24,"A")</f>
        <v>3</v>
      </c>
      <c r="Q24" s="23"/>
      <c r="S24" s="24"/>
      <c r="T24" s="24"/>
      <c r="U24" s="27"/>
      <c r="V24" s="27"/>
    </row>
    <row r="25" spans="1:22" ht="18" customHeight="1" x14ac:dyDescent="0.3">
      <c r="A25" s="19">
        <v>20</v>
      </c>
      <c r="B25" s="20">
        <f>'[1]Lis PBI_Inscrip'!C25</f>
        <v>1016944730</v>
      </c>
      <c r="C25" s="21" t="str">
        <f>'[1]Lis PBI_Inscrip'!D25</f>
        <v>SAMIR ESTEBAN  PÉREZ SUAREZ</v>
      </c>
      <c r="D25" s="22" t="str">
        <f>'[1]Lis PBI_Inscrip'!O25</f>
        <v>F</v>
      </c>
      <c r="E25" s="22" t="str">
        <f>'[1]Lis PBI_Inscrip'!P25</f>
        <v>A</v>
      </c>
      <c r="F25" s="22" t="str">
        <f>'[1]Lis PBI_Inscrip'!Q25</f>
        <v>F</v>
      </c>
      <c r="G25" s="22"/>
      <c r="H25" s="22"/>
      <c r="I25" s="22"/>
      <c r="J25" s="22"/>
      <c r="K25" s="22"/>
      <c r="L25" s="22"/>
      <c r="M25" s="22"/>
      <c r="N25" s="22"/>
      <c r="O25" s="22"/>
      <c r="P25" s="23">
        <f>COUNTIF(D25:O25,"A")</f>
        <v>1</v>
      </c>
      <c r="Q25" s="23"/>
      <c r="S25" s="24"/>
      <c r="T25" s="24"/>
      <c r="U25" s="27"/>
      <c r="V25" s="27"/>
    </row>
    <row r="26" spans="1:22" ht="18" customHeight="1" x14ac:dyDescent="0.3">
      <c r="A26" s="19">
        <v>21</v>
      </c>
      <c r="B26" s="20">
        <f>'[1]Lis PBI_Inscrip'!C26</f>
        <v>55303740</v>
      </c>
      <c r="C26" s="21" t="str">
        <f>'[1]Lis PBI_Inscrip'!D26</f>
        <v>SOR ANGELY MERIÑO ESTRADA</v>
      </c>
      <c r="D26" s="22" t="str">
        <f>'[1]Lis PBI_Inscrip'!O26</f>
        <v>A</v>
      </c>
      <c r="E26" s="22" t="str">
        <f>'[1]Lis PBI_Inscrip'!P26</f>
        <v>A</v>
      </c>
      <c r="F26" s="22" t="str">
        <f>'[1]Lis PBI_Inscrip'!Q26</f>
        <v>A</v>
      </c>
      <c r="G26" s="22"/>
      <c r="H26" s="22"/>
      <c r="I26" s="22"/>
      <c r="J26" s="22"/>
      <c r="K26" s="22"/>
      <c r="L26" s="22"/>
      <c r="M26" s="22"/>
      <c r="N26" s="22"/>
      <c r="O26" s="22"/>
      <c r="P26" s="23">
        <f>COUNTIF(D26:O26,"A")</f>
        <v>3</v>
      </c>
      <c r="Q26" s="23"/>
      <c r="S26" s="24"/>
      <c r="T26" s="24"/>
      <c r="U26" s="27"/>
      <c r="V26" s="27"/>
    </row>
    <row r="27" spans="1:22" ht="18" customHeight="1" x14ac:dyDescent="0.3">
      <c r="A27" s="19">
        <v>22</v>
      </c>
      <c r="B27" s="20">
        <f>'[1]Lis PBI_Inscrip'!C27</f>
        <v>51866627</v>
      </c>
      <c r="C27" s="21" t="str">
        <f>'[1]Lis PBI_Inscrip'!D27</f>
        <v>YANETH MATILDE RUSSI SUAREZ</v>
      </c>
      <c r="D27" s="22" t="str">
        <f>'[1]Lis PBI_Inscrip'!O27</f>
        <v>A</v>
      </c>
      <c r="E27" s="22" t="str">
        <f>'[1]Lis PBI_Inscrip'!P27</f>
        <v>A</v>
      </c>
      <c r="F27" s="22" t="str">
        <f>'[1]Lis PBI_Inscrip'!Q27</f>
        <v>A</v>
      </c>
      <c r="G27" s="22"/>
      <c r="H27" s="22"/>
      <c r="I27" s="22"/>
      <c r="J27" s="22"/>
      <c r="K27" s="22"/>
      <c r="L27" s="22"/>
      <c r="M27" s="22"/>
      <c r="N27" s="22"/>
      <c r="O27" s="22"/>
      <c r="P27" s="23">
        <f>COUNTIF(D27:O27,"A")</f>
        <v>3</v>
      </c>
      <c r="Q27" s="23"/>
      <c r="S27" s="24"/>
      <c r="T27" s="24"/>
      <c r="U27" s="27"/>
      <c r="V27" s="27"/>
    </row>
    <row r="28" spans="1:22" ht="18" customHeight="1" x14ac:dyDescent="0.3">
      <c r="A28" s="19">
        <v>23</v>
      </c>
      <c r="B28" s="20">
        <f>'[1]Lis PBI_Inscrip'!C28</f>
        <v>1013603897</v>
      </c>
      <c r="C28" s="21" t="str">
        <f>'[1]Lis PBI_Inscrip'!D28</f>
        <v>YENNI CAROLINA LOPEZ MUÑOZ</v>
      </c>
      <c r="D28" s="22" t="str">
        <f>'[1]Lis PBI_Inscrip'!O28</f>
        <v>A</v>
      </c>
      <c r="E28" s="22" t="str">
        <f>'[1]Lis PBI_Inscrip'!P28</f>
        <v>A</v>
      </c>
      <c r="F28" s="22" t="str">
        <f>'[1]Lis PBI_Inscrip'!Q28</f>
        <v>A</v>
      </c>
      <c r="G28" s="22"/>
      <c r="H28" s="22"/>
      <c r="I28" s="22"/>
      <c r="J28" s="22"/>
      <c r="K28" s="22"/>
      <c r="L28" s="22"/>
      <c r="M28" s="22"/>
      <c r="N28" s="22"/>
      <c r="O28" s="22"/>
      <c r="P28" s="23">
        <f>COUNTIF(D28:O28,"A")</f>
        <v>3</v>
      </c>
      <c r="Q28" s="23"/>
      <c r="S28" s="24"/>
      <c r="T28" s="24"/>
      <c r="U28" s="27"/>
      <c r="V28" s="27"/>
    </row>
    <row r="29" spans="1:22" ht="18" customHeight="1" x14ac:dyDescent="0.3">
      <c r="A29" s="19">
        <v>24</v>
      </c>
      <c r="B29" s="20">
        <v>20358945</v>
      </c>
      <c r="C29" s="21" t="s">
        <v>15</v>
      </c>
      <c r="D29" s="22" t="s">
        <v>9</v>
      </c>
      <c r="E29" s="22" t="s">
        <v>9</v>
      </c>
      <c r="F29" s="22" t="s">
        <v>9</v>
      </c>
      <c r="G29" s="22"/>
      <c r="H29" s="22"/>
      <c r="I29" s="22"/>
      <c r="J29" s="22"/>
      <c r="K29" s="22"/>
      <c r="L29" s="22"/>
      <c r="M29" s="22"/>
      <c r="N29" s="22"/>
      <c r="O29" s="22"/>
      <c r="P29" s="23">
        <f>COUNTIF(D29:O29,"A")</f>
        <v>3</v>
      </c>
      <c r="Q29" s="23"/>
      <c r="S29" s="24"/>
      <c r="T29" s="24"/>
      <c r="U29" s="27"/>
      <c r="V29" s="27"/>
    </row>
    <row r="30" spans="1:22" ht="18" customHeight="1" x14ac:dyDescent="0.3">
      <c r="A30" s="19">
        <v>25</v>
      </c>
      <c r="B30" s="20">
        <v>28484063</v>
      </c>
      <c r="C30" s="21" t="s">
        <v>16</v>
      </c>
      <c r="D30" s="22" t="s">
        <v>9</v>
      </c>
      <c r="E30" s="22" t="s">
        <v>9</v>
      </c>
      <c r="F30" s="22" t="s">
        <v>9</v>
      </c>
      <c r="G30" s="22"/>
      <c r="H30" s="22"/>
      <c r="I30" s="22"/>
      <c r="J30" s="22"/>
      <c r="K30" s="22"/>
      <c r="L30" s="22"/>
      <c r="M30" s="22"/>
      <c r="N30" s="22"/>
      <c r="O30" s="22"/>
      <c r="P30" s="23">
        <f>COUNTIF(D30:O30,"A")</f>
        <v>3</v>
      </c>
      <c r="Q30" s="23"/>
      <c r="S30" s="24"/>
      <c r="T30" s="24"/>
      <c r="U30" s="27"/>
      <c r="V30" s="27"/>
    </row>
    <row r="31" spans="1:22" ht="18" customHeight="1" x14ac:dyDescent="0.3">
      <c r="A31" s="19">
        <v>26</v>
      </c>
      <c r="B31" s="20">
        <v>35534207</v>
      </c>
      <c r="C31" s="21" t="s">
        <v>17</v>
      </c>
      <c r="D31" s="22" t="s">
        <v>9</v>
      </c>
      <c r="E31" s="22" t="s">
        <v>9</v>
      </c>
      <c r="F31" s="22" t="s">
        <v>9</v>
      </c>
      <c r="G31" s="22"/>
      <c r="H31" s="22"/>
      <c r="I31" s="22"/>
      <c r="J31" s="22"/>
      <c r="K31" s="22"/>
      <c r="L31" s="22"/>
      <c r="M31" s="22"/>
      <c r="N31" s="22"/>
      <c r="O31" s="22"/>
      <c r="P31" s="23">
        <f>COUNTIF(D31:O31,"A")</f>
        <v>3</v>
      </c>
      <c r="Q31" s="23"/>
      <c r="S31" s="24"/>
      <c r="T31" s="24"/>
      <c r="U31" s="27"/>
      <c r="V31" s="27"/>
    </row>
    <row r="32" spans="1:22" ht="18" customHeight="1" x14ac:dyDescent="0.3">
      <c r="A32" s="19">
        <v>27</v>
      </c>
      <c r="B32" s="20">
        <v>52348810</v>
      </c>
      <c r="C32" s="21" t="s">
        <v>18</v>
      </c>
      <c r="D32" s="22" t="s">
        <v>9</v>
      </c>
      <c r="E32" s="22" t="s">
        <v>9</v>
      </c>
      <c r="F32" s="22" t="s">
        <v>9</v>
      </c>
      <c r="G32" s="22"/>
      <c r="H32" s="22"/>
      <c r="I32" s="22"/>
      <c r="J32" s="22"/>
      <c r="K32" s="22"/>
      <c r="L32" s="22"/>
      <c r="M32" s="22"/>
      <c r="N32" s="22"/>
      <c r="O32" s="22"/>
      <c r="P32" s="23">
        <f>COUNTIF(D32:O32,"A")</f>
        <v>3</v>
      </c>
      <c r="Q32" s="23"/>
      <c r="S32" s="24"/>
      <c r="T32" s="24"/>
      <c r="U32" s="27"/>
      <c r="V32" s="27"/>
    </row>
    <row r="33" spans="1:22" ht="18" customHeight="1" x14ac:dyDescent="0.3">
      <c r="A33" s="19">
        <v>28</v>
      </c>
      <c r="B33" s="20">
        <v>79891062</v>
      </c>
      <c r="C33" s="21" t="s">
        <v>19</v>
      </c>
      <c r="D33" s="22" t="s">
        <v>9</v>
      </c>
      <c r="E33" s="22" t="s">
        <v>9</v>
      </c>
      <c r="F33" s="22" t="s">
        <v>9</v>
      </c>
      <c r="G33" s="22"/>
      <c r="H33" s="22"/>
      <c r="I33" s="22"/>
      <c r="J33" s="22"/>
      <c r="K33" s="22"/>
      <c r="L33" s="22"/>
      <c r="M33" s="22"/>
      <c r="N33" s="22"/>
      <c r="O33" s="22"/>
      <c r="P33" s="23">
        <f>COUNTIF(D33:O33,"A")</f>
        <v>3</v>
      </c>
      <c r="Q33" s="23"/>
      <c r="S33" s="24"/>
      <c r="T33" s="24"/>
      <c r="U33" s="27"/>
      <c r="V33" s="27"/>
    </row>
    <row r="34" spans="1:22" ht="18" customHeight="1" x14ac:dyDescent="0.3">
      <c r="A34" s="19">
        <v>29</v>
      </c>
      <c r="B34" s="20">
        <v>1012387272</v>
      </c>
      <c r="C34" s="21" t="s">
        <v>20</v>
      </c>
      <c r="D34" s="22" t="s">
        <v>9</v>
      </c>
      <c r="E34" s="22" t="s">
        <v>9</v>
      </c>
      <c r="F34" s="22" t="s">
        <v>9</v>
      </c>
      <c r="G34" s="22"/>
      <c r="H34" s="22"/>
      <c r="I34" s="22"/>
      <c r="J34" s="22"/>
      <c r="K34" s="22"/>
      <c r="L34" s="22"/>
      <c r="M34" s="22"/>
      <c r="N34" s="22"/>
      <c r="O34" s="22"/>
      <c r="P34" s="23">
        <f>COUNTIF(D34:O34,"A")</f>
        <v>3</v>
      </c>
      <c r="Q34" s="23"/>
      <c r="S34" s="24"/>
      <c r="T34" s="24"/>
      <c r="U34" s="27"/>
      <c r="V34" s="27"/>
    </row>
    <row r="35" spans="1:22" ht="18" customHeight="1" x14ac:dyDescent="0.3">
      <c r="A35" s="19">
        <v>30</v>
      </c>
      <c r="B35" s="20">
        <v>1013604399</v>
      </c>
      <c r="C35" s="21" t="s">
        <v>21</v>
      </c>
      <c r="D35" s="22" t="s">
        <v>9</v>
      </c>
      <c r="E35" s="22" t="s">
        <v>9</v>
      </c>
      <c r="F35" s="22" t="s">
        <v>9</v>
      </c>
      <c r="G35" s="22"/>
      <c r="H35" s="22"/>
      <c r="I35" s="22"/>
      <c r="J35" s="22"/>
      <c r="K35" s="22"/>
      <c r="L35" s="22"/>
      <c r="M35" s="22"/>
      <c r="N35" s="22"/>
      <c r="O35" s="22"/>
      <c r="P35" s="23">
        <f>COUNTIF(D35:O35,"A")</f>
        <v>3</v>
      </c>
      <c r="Q35" s="23"/>
      <c r="S35" s="24"/>
      <c r="T35" s="24"/>
      <c r="U35" s="27"/>
      <c r="V35" s="27"/>
    </row>
    <row r="36" spans="1:22" ht="18" customHeight="1" x14ac:dyDescent="0.3">
      <c r="A36" s="19">
        <v>31</v>
      </c>
      <c r="B36" s="20">
        <v>1014231800</v>
      </c>
      <c r="C36" s="21" t="s">
        <v>22</v>
      </c>
      <c r="D36" s="22" t="s">
        <v>9</v>
      </c>
      <c r="E36" s="22" t="s">
        <v>9</v>
      </c>
      <c r="F36" s="22" t="s">
        <v>9</v>
      </c>
      <c r="G36" s="22"/>
      <c r="H36" s="22"/>
      <c r="I36" s="22"/>
      <c r="J36" s="22"/>
      <c r="K36" s="22"/>
      <c r="L36" s="22"/>
      <c r="M36" s="22"/>
      <c r="N36" s="22"/>
      <c r="O36" s="22"/>
      <c r="P36" s="23">
        <f>COUNTIF(D36:O36,"A")</f>
        <v>3</v>
      </c>
      <c r="Q36" s="23"/>
      <c r="S36" s="24"/>
      <c r="T36" s="24"/>
      <c r="U36" s="27"/>
      <c r="V36" s="27"/>
    </row>
    <row r="37" spans="1:22" ht="18" customHeight="1" x14ac:dyDescent="0.3">
      <c r="A37" s="19">
        <v>32</v>
      </c>
      <c r="B37" s="20">
        <v>1015443444</v>
      </c>
      <c r="C37" s="21" t="s">
        <v>23</v>
      </c>
      <c r="D37" s="22" t="s">
        <v>9</v>
      </c>
      <c r="E37" s="22" t="s">
        <v>9</v>
      </c>
      <c r="F37" s="22" t="s">
        <v>9</v>
      </c>
      <c r="G37" s="22"/>
      <c r="H37" s="22"/>
      <c r="I37" s="22"/>
      <c r="J37" s="22"/>
      <c r="K37" s="22"/>
      <c r="L37" s="22"/>
      <c r="M37" s="22"/>
      <c r="N37" s="22"/>
      <c r="O37" s="22"/>
      <c r="P37" s="23">
        <f>COUNTIF(D37:O37,"A")</f>
        <v>3</v>
      </c>
      <c r="Q37" s="23"/>
      <c r="S37" s="24"/>
      <c r="T37" s="24"/>
      <c r="U37" s="27"/>
      <c r="V37" s="27"/>
    </row>
    <row r="38" spans="1:22" ht="18" customHeight="1" x14ac:dyDescent="0.3">
      <c r="A38" s="19">
        <v>33</v>
      </c>
      <c r="B38" s="20">
        <v>1016047914</v>
      </c>
      <c r="C38" s="21" t="s">
        <v>24</v>
      </c>
      <c r="D38" s="22" t="s">
        <v>9</v>
      </c>
      <c r="E38" s="22" t="s">
        <v>9</v>
      </c>
      <c r="F38" s="22" t="s">
        <v>9</v>
      </c>
      <c r="G38" s="22"/>
      <c r="H38" s="22"/>
      <c r="I38" s="22"/>
      <c r="J38" s="22"/>
      <c r="K38" s="22"/>
      <c r="L38" s="22"/>
      <c r="M38" s="22"/>
      <c r="N38" s="22"/>
      <c r="O38" s="22"/>
      <c r="P38" s="23">
        <f>COUNTIF(D38:O38,"A")</f>
        <v>3</v>
      </c>
      <c r="Q38" s="23"/>
      <c r="S38" s="24"/>
      <c r="T38" s="24"/>
      <c r="U38" s="27"/>
      <c r="V38" s="27"/>
    </row>
    <row r="39" spans="1:22" ht="18" customHeight="1" x14ac:dyDescent="0.3">
      <c r="A39" s="19">
        <v>34</v>
      </c>
      <c r="B39" s="20">
        <v>1019148240</v>
      </c>
      <c r="C39" s="21" t="s">
        <v>25</v>
      </c>
      <c r="D39" s="22" t="s">
        <v>9</v>
      </c>
      <c r="E39" s="22" t="s">
        <v>9</v>
      </c>
      <c r="F39" s="22" t="s">
        <v>9</v>
      </c>
      <c r="G39" s="22"/>
      <c r="H39" s="22"/>
      <c r="I39" s="22"/>
      <c r="J39" s="22"/>
      <c r="K39" s="22"/>
      <c r="L39" s="22"/>
      <c r="M39" s="22"/>
      <c r="N39" s="22"/>
      <c r="O39" s="22"/>
      <c r="P39" s="23">
        <f>COUNTIF(D39:O39,"A")</f>
        <v>3</v>
      </c>
      <c r="Q39" s="23"/>
      <c r="S39" s="24"/>
      <c r="T39" s="24"/>
      <c r="U39" s="27"/>
      <c r="V39" s="27"/>
    </row>
    <row r="40" spans="1:22" ht="18" customHeight="1" x14ac:dyDescent="0.3">
      <c r="A40" s="19">
        <v>35</v>
      </c>
      <c r="B40" s="20">
        <v>1022394383</v>
      </c>
      <c r="C40" s="21" t="s">
        <v>26</v>
      </c>
      <c r="D40" s="22" t="s">
        <v>9</v>
      </c>
      <c r="E40" s="22" t="s">
        <v>9</v>
      </c>
      <c r="F40" s="22" t="s">
        <v>9</v>
      </c>
      <c r="G40" s="22"/>
      <c r="H40" s="22"/>
      <c r="I40" s="22"/>
      <c r="J40" s="22"/>
      <c r="K40" s="22"/>
      <c r="L40" s="22"/>
      <c r="M40" s="22"/>
      <c r="N40" s="22"/>
      <c r="O40" s="22"/>
      <c r="P40" s="23">
        <f>COUNTIF(D40:O40,"A")</f>
        <v>3</v>
      </c>
      <c r="Q40" s="23"/>
      <c r="S40" s="24"/>
      <c r="T40" s="24"/>
      <c r="U40" s="27"/>
      <c r="V40" s="27"/>
    </row>
    <row r="41" spans="1:22" ht="18" customHeight="1" x14ac:dyDescent="0.3">
      <c r="A41" s="19">
        <v>36</v>
      </c>
      <c r="B41" s="20">
        <v>1024560200</v>
      </c>
      <c r="C41" s="21" t="s">
        <v>27</v>
      </c>
      <c r="D41" s="22" t="s">
        <v>9</v>
      </c>
      <c r="E41" s="22" t="s">
        <v>9</v>
      </c>
      <c r="F41" s="22" t="s">
        <v>9</v>
      </c>
      <c r="G41" s="22"/>
      <c r="H41" s="22"/>
      <c r="I41" s="22"/>
      <c r="J41" s="22"/>
      <c r="K41" s="22"/>
      <c r="L41" s="22"/>
      <c r="M41" s="22"/>
      <c r="N41" s="22"/>
      <c r="O41" s="22"/>
      <c r="P41" s="23">
        <f>COUNTIF(D41:O41,"A")</f>
        <v>3</v>
      </c>
      <c r="Q41" s="23"/>
      <c r="S41" s="24"/>
      <c r="T41" s="24"/>
      <c r="U41" s="27"/>
      <c r="V41" s="27"/>
    </row>
    <row r="42" spans="1:22" ht="18" customHeight="1" x14ac:dyDescent="0.3">
      <c r="A42" s="19">
        <v>37</v>
      </c>
      <c r="B42" s="20">
        <v>1068972887</v>
      </c>
      <c r="C42" s="21" t="s">
        <v>28</v>
      </c>
      <c r="D42" s="22" t="s">
        <v>9</v>
      </c>
      <c r="E42" s="22" t="s">
        <v>9</v>
      </c>
      <c r="F42" s="22" t="s">
        <v>9</v>
      </c>
      <c r="G42" s="22"/>
      <c r="H42" s="22"/>
      <c r="I42" s="22"/>
      <c r="J42" s="22"/>
      <c r="K42" s="22"/>
      <c r="L42" s="22"/>
      <c r="M42" s="22"/>
      <c r="N42" s="22"/>
      <c r="O42" s="22"/>
      <c r="P42" s="23">
        <f>COUNTIF(D42:O42,"A")</f>
        <v>3</v>
      </c>
      <c r="Q42" s="23"/>
      <c r="S42" s="24"/>
      <c r="T42" s="24"/>
      <c r="U42" s="27"/>
      <c r="V42" s="27"/>
    </row>
    <row r="43" spans="1:22" customFormat="1" ht="18" customHeight="1" x14ac:dyDescent="0.25"/>
    <row r="44" spans="1:22" customFormat="1" ht="18" customHeight="1" x14ac:dyDescent="0.25"/>
    <row r="45" spans="1:22" customFormat="1" ht="18" customHeight="1" x14ac:dyDescent="0.25"/>
    <row r="46" spans="1:22" customFormat="1" ht="18" customHeight="1" x14ac:dyDescent="0.25"/>
    <row r="47" spans="1:22" customFormat="1" ht="18" customHeight="1" x14ac:dyDescent="0.25"/>
    <row r="48" spans="1:22" customFormat="1" ht="18" customHeight="1" x14ac:dyDescent="0.25"/>
    <row r="49" customFormat="1" ht="18" customHeight="1" x14ac:dyDescent="0.25"/>
    <row r="50" customFormat="1" ht="18" customHeight="1" x14ac:dyDescent="0.25"/>
    <row r="51" customFormat="1" ht="18" customHeight="1" x14ac:dyDescent="0.25"/>
    <row r="54" ht="11.4" customHeight="1" x14ac:dyDescent="0.3"/>
    <row r="55" ht="11.4" customHeight="1" x14ac:dyDescent="0.3"/>
    <row r="56" ht="11.4" customHeight="1" x14ac:dyDescent="0.3"/>
    <row r="57" ht="11.4" customHeight="1" x14ac:dyDescent="0.3"/>
    <row r="58" ht="11.4" customHeight="1" x14ac:dyDescent="0.3"/>
    <row r="59" ht="11.4" customHeight="1" x14ac:dyDescent="0.3"/>
  </sheetData>
  <autoFilter ref="B5:O5" xr:uid="{8EC0F498-F177-4389-8DCD-B1BE1473A619}"/>
  <mergeCells count="2">
    <mergeCell ref="D4:O4"/>
    <mergeCell ref="U5:V5"/>
  </mergeCells>
  <conditionalFormatting sqref="A6:Q42">
    <cfRule type="expression" dxfId="1" priority="1">
      <formula>$Q6="No"</formula>
    </cfRule>
    <cfRule type="expression" dxfId="0" priority="2">
      <formula>$Q6="Si"</formula>
    </cfRule>
  </conditionalFormatting>
  <dataValidations count="2">
    <dataValidation type="list" allowBlank="1" showInputMessage="1" showErrorMessage="1" sqref="Q6:Q42" xr:uid="{A92C5E5C-A508-4DD8-8588-701A45E9BA62}">
      <formula1>"SI,NO"</formula1>
    </dataValidation>
    <dataValidation type="list" allowBlank="1" showInputMessage="1" showErrorMessage="1" sqref="D6:O42" xr:uid="{3739DA6D-3B59-4067-A145-3A14D3F1C05E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PBI_G1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2026-07-23T21:10:13Z</dcterms:created>
  <dcterms:modified xsi:type="dcterms:W3CDTF">2026-07-23T21:11:26Z</dcterms:modified>
</cp:coreProperties>
</file>